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65" windowWidth="14805" windowHeight="7950"/>
  </bookViews>
  <sheets>
    <sheet name="44_L-D" sheetId="27" r:id="rId1"/>
  </sheets>
  <externalReferences>
    <externalReference r:id="rId2"/>
    <externalReference r:id="rId3"/>
  </externalReferences>
  <definedNames>
    <definedName name="_xlnm.Print_Titles" localSheetId="0">'44_L-D'!$5:$6</definedName>
  </definedNames>
  <calcPr calcId="162913"/>
</workbook>
</file>

<file path=xl/calcChain.xml><?xml version="1.0" encoding="utf-8"?>
<calcChain xmlns="http://schemas.openxmlformats.org/spreadsheetml/2006/main">
  <c r="G49" i="27" l="1"/>
  <c r="H49" i="27"/>
  <c r="E49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I46" i="27" l="1"/>
  <c r="J46" i="27" s="1"/>
  <c r="K46" i="27" s="1"/>
  <c r="L46" i="27" s="1"/>
  <c r="E46" i="27"/>
  <c r="I43" i="27"/>
  <c r="J43" i="27" s="1"/>
  <c r="K43" i="27" s="1"/>
  <c r="L43" i="27" s="1"/>
  <c r="E40" i="27"/>
  <c r="I39" i="27"/>
  <c r="J39" i="27" s="1"/>
  <c r="K39" i="27" s="1"/>
  <c r="L39" i="27" s="1"/>
  <c r="E38" i="27"/>
  <c r="F37" i="27"/>
  <c r="C37" i="27"/>
  <c r="F36" i="27"/>
  <c r="C36" i="27"/>
  <c r="C47" i="27" s="1"/>
  <c r="E35" i="27"/>
  <c r="I34" i="27"/>
  <c r="J34" i="27" s="1"/>
  <c r="K34" i="27" s="1"/>
  <c r="L34" i="27" s="1"/>
  <c r="E34" i="27"/>
  <c r="E33" i="27"/>
  <c r="E31" i="27"/>
  <c r="E28" i="27"/>
  <c r="I26" i="27"/>
  <c r="J26" i="27" s="1"/>
  <c r="K26" i="27" s="1"/>
  <c r="L26" i="27" s="1"/>
  <c r="E26" i="27"/>
  <c r="I25" i="27"/>
  <c r="J25" i="27" s="1"/>
  <c r="K25" i="27" s="1"/>
  <c r="L25" i="27" s="1"/>
  <c r="E25" i="27"/>
  <c r="E23" i="27"/>
  <c r="E20" i="27"/>
  <c r="I18" i="27"/>
  <c r="E18" i="27"/>
  <c r="I16" i="27"/>
  <c r="J16" i="27" s="1"/>
  <c r="K16" i="27" s="1"/>
  <c r="L16" i="27" s="1"/>
  <c r="I15" i="27"/>
  <c r="J15" i="27" s="1"/>
  <c r="K15" i="27" s="1"/>
  <c r="L15" i="27" s="1"/>
  <c r="E14" i="27"/>
  <c r="I13" i="27"/>
  <c r="D13" i="27"/>
  <c r="E13" i="27" s="1"/>
  <c r="D12" i="27"/>
  <c r="E12" i="27" s="1"/>
  <c r="F11" i="27"/>
  <c r="E11" i="27"/>
  <c r="D11" i="27"/>
  <c r="F10" i="27"/>
  <c r="D10" i="27"/>
  <c r="F9" i="27"/>
  <c r="D9" i="27"/>
  <c r="E9" i="27" s="1"/>
  <c r="F8" i="27"/>
  <c r="D8" i="27"/>
  <c r="F7" i="27"/>
  <c r="D7" i="27"/>
  <c r="J18" i="27" l="1"/>
  <c r="K18" i="27" s="1"/>
  <c r="L18" i="27" s="1"/>
  <c r="J13" i="27"/>
  <c r="K13" i="27" s="1"/>
  <c r="L13" i="27" s="1"/>
  <c r="I17" i="27"/>
  <c r="J17" i="27" s="1"/>
  <c r="K17" i="27" s="1"/>
  <c r="L17" i="27" s="1"/>
  <c r="I31" i="27"/>
  <c r="J31" i="27" s="1"/>
  <c r="K31" i="27" s="1"/>
  <c r="L31" i="27" s="1"/>
  <c r="I42" i="27"/>
  <c r="J42" i="27" s="1"/>
  <c r="K42" i="27" s="1"/>
  <c r="L42" i="27" s="1"/>
  <c r="I44" i="27"/>
  <c r="J44" i="27" s="1"/>
  <c r="K44" i="27" s="1"/>
  <c r="L44" i="27" s="1"/>
  <c r="I7" i="27"/>
  <c r="J7" i="27" s="1"/>
  <c r="K7" i="27" s="1"/>
  <c r="L7" i="27" s="1"/>
  <c r="I11" i="27"/>
  <c r="J11" i="27" s="1"/>
  <c r="K11" i="27" s="1"/>
  <c r="L11" i="27" s="1"/>
  <c r="I12" i="27"/>
  <c r="J12" i="27" s="1"/>
  <c r="K12" i="27" s="1"/>
  <c r="L12" i="27" s="1"/>
  <c r="I23" i="27"/>
  <c r="J23" i="27" s="1"/>
  <c r="K23" i="27" s="1"/>
  <c r="L23" i="27" s="1"/>
  <c r="I32" i="27"/>
  <c r="J32" i="27" s="1"/>
  <c r="K32" i="27" s="1"/>
  <c r="L32" i="27" s="1"/>
  <c r="I33" i="27"/>
  <c r="J33" i="27" s="1"/>
  <c r="K33" i="27" s="1"/>
  <c r="L33" i="27" s="1"/>
  <c r="I38" i="27"/>
  <c r="J38" i="27" s="1"/>
  <c r="K38" i="27" s="1"/>
  <c r="L38" i="27" s="1"/>
  <c r="I41" i="27"/>
  <c r="J41" i="27" s="1"/>
  <c r="K41" i="27" s="1"/>
  <c r="L41" i="27" s="1"/>
  <c r="I28" i="27"/>
  <c r="J28" i="27" s="1"/>
  <c r="K28" i="27" s="1"/>
  <c r="L28" i="27" s="1"/>
  <c r="I45" i="27"/>
  <c r="J45" i="27" s="1"/>
  <c r="K45" i="27" s="1"/>
  <c r="L45" i="27" s="1"/>
  <c r="I14" i="27"/>
  <c r="J14" i="27" s="1"/>
  <c r="K14" i="27" s="1"/>
  <c r="L14" i="27" s="1"/>
  <c r="I20" i="27"/>
  <c r="J20" i="27" s="1"/>
  <c r="K20" i="27" s="1"/>
  <c r="L20" i="27" s="1"/>
  <c r="I22" i="27"/>
  <c r="J22" i="27" s="1"/>
  <c r="K22" i="27" s="1"/>
  <c r="L22" i="27" s="1"/>
  <c r="I29" i="27"/>
  <c r="J29" i="27" s="1"/>
  <c r="K29" i="27" s="1"/>
  <c r="L29" i="27" s="1"/>
  <c r="I30" i="27"/>
  <c r="J30" i="27" s="1"/>
  <c r="K30" i="27" s="1"/>
  <c r="L30" i="27" s="1"/>
  <c r="I36" i="27"/>
  <c r="J36" i="27" s="1"/>
  <c r="K36" i="27" s="1"/>
  <c r="L36" i="27" s="1"/>
  <c r="I10" i="27"/>
  <c r="J10" i="27" s="1"/>
  <c r="K10" i="27" s="1"/>
  <c r="L10" i="27" s="1"/>
  <c r="I21" i="27"/>
  <c r="J21" i="27" s="1"/>
  <c r="K21" i="27" s="1"/>
  <c r="L21" i="27" s="1"/>
  <c r="I24" i="27"/>
  <c r="J24" i="27" s="1"/>
  <c r="K24" i="27" s="1"/>
  <c r="L24" i="27" s="1"/>
  <c r="I35" i="27"/>
  <c r="J35" i="27" s="1"/>
  <c r="K35" i="27" s="1"/>
  <c r="L35" i="27" s="1"/>
  <c r="I37" i="27"/>
  <c r="J37" i="27" s="1"/>
  <c r="K37" i="27" s="1"/>
  <c r="L37" i="27" s="1"/>
  <c r="I40" i="27"/>
  <c r="J40" i="27" s="1"/>
  <c r="K40" i="27" s="1"/>
  <c r="L40" i="27" s="1"/>
  <c r="H47" i="27"/>
  <c r="G47" i="27"/>
  <c r="I8" i="27"/>
  <c r="J8" i="27" s="1"/>
  <c r="K8" i="27" s="1"/>
  <c r="L8" i="27" s="1"/>
  <c r="E47" i="27"/>
  <c r="F47" i="27"/>
  <c r="F49" i="27" s="1"/>
  <c r="I9" i="27"/>
  <c r="J9" i="27" s="1"/>
  <c r="K9" i="27" s="1"/>
  <c r="L9" i="27" s="1"/>
  <c r="I19" i="27"/>
  <c r="J19" i="27" s="1"/>
  <c r="K19" i="27" s="1"/>
  <c r="L19" i="27" s="1"/>
  <c r="I27" i="27"/>
  <c r="J27" i="27" s="1"/>
  <c r="K27" i="27" s="1"/>
  <c r="L27" i="27" s="1"/>
  <c r="D47" i="27"/>
  <c r="I47" i="27" l="1"/>
  <c r="I49" i="27" s="1"/>
  <c r="J47" i="27" l="1"/>
  <c r="K47" i="27" l="1"/>
  <c r="J49" i="27"/>
  <c r="L47" i="27" l="1"/>
  <c r="L49" i="27" s="1"/>
  <c r="K49" i="27"/>
</calcChain>
</file>

<file path=xl/sharedStrings.xml><?xml version="1.0" encoding="utf-8"?>
<sst xmlns="http://schemas.openxmlformats.org/spreadsheetml/2006/main" count="61" uniqueCount="61">
  <si>
    <t>Įstaigos  pavadinimas</t>
  </si>
  <si>
    <t>Išlaidos iš viso:</t>
  </si>
  <si>
    <t>Lopšelis-darželis "Aitvarėlis"</t>
  </si>
  <si>
    <t>Lopšelis-darželis "Alksniukas"</t>
  </si>
  <si>
    <t>Lopšelis-darželis"Atžalynas"</t>
  </si>
  <si>
    <t>Lopšelis-darželis "Ąžuoliukas"</t>
  </si>
  <si>
    <t>Lopšelis-darželis "Bangelė"</t>
  </si>
  <si>
    <t>Lopšelis-darželis "Berželis"</t>
  </si>
  <si>
    <t>Lopšelis-darželis"Bitutė"</t>
  </si>
  <si>
    <t>Lopšelis-darželis "Dobiliukas"</t>
  </si>
  <si>
    <t xml:space="preserve">Lopšelis-darželis "Du gaideliai" </t>
  </si>
  <si>
    <t>Lopšelis-darželis "Eglutė"</t>
  </si>
  <si>
    <t xml:space="preserve">Lopšelis-darželis "Giliukas" </t>
  </si>
  <si>
    <t xml:space="preserve">Darželis "Gintarėlis" </t>
  </si>
  <si>
    <t xml:space="preserve">Lopšelis-darželis "Inkarėlis" </t>
  </si>
  <si>
    <t>Lopšelis-darželis "Klevelis"</t>
  </si>
  <si>
    <t>Lopšelis-darelis "Liepaitė"</t>
  </si>
  <si>
    <t>Lopšelis-darželis "Linelis"</t>
  </si>
  <si>
    <t>Lopšelis-darželis "Nykštukas"</t>
  </si>
  <si>
    <t>Lopšelis-darželis "Obelėlė"</t>
  </si>
  <si>
    <t>Lopšelis-darželis "Papartėlis"</t>
  </si>
  <si>
    <t>Lopšelis-darželis "Pingvinukas"</t>
  </si>
  <si>
    <t>Lopšelis-darželis "Pumpurėlis"</t>
  </si>
  <si>
    <t>Lopšelis-darželis "Puriena"</t>
  </si>
  <si>
    <t xml:space="preserve">Lopšelis-darželis "Pušaitė" </t>
  </si>
  <si>
    <t>Lopšelis-darželis "Putinėlis"</t>
  </si>
  <si>
    <t>Lopšelis-darželis "Radastėlė"</t>
  </si>
  <si>
    <t>Lopšelis-darželis "Rūta"</t>
  </si>
  <si>
    <t>Lopšelis-darželis "Svirpliukas"</t>
  </si>
  <si>
    <t>Lopšelis-darželis "Traukinukas"</t>
  </si>
  <si>
    <t>Lopšelis-darželis "Vėrinėlis"</t>
  </si>
  <si>
    <t>Lopšelis-darželis "Vyturėlis"</t>
  </si>
  <si>
    <t>Lopšelis-darželis "Volungėlė"</t>
  </si>
  <si>
    <t>Lopšelis-darželis "Želmenėlis"</t>
  </si>
  <si>
    <t>Lopšelis-darželis "Žemuogėlė"</t>
  </si>
  <si>
    <t xml:space="preserve">Lopšelis-darželis"Žiburėlis" </t>
  </si>
  <si>
    <t>Lopšelis-darželis "Žilvitis"</t>
  </si>
  <si>
    <t>Lopšelis-darželis "Žiogelis"</t>
  </si>
  <si>
    <t>Lopšelis-darželis "Žuvėdra"</t>
  </si>
  <si>
    <t>Lopšelis-darželis "Pakalnutė"</t>
  </si>
  <si>
    <t>Lopšelis-darželis "Šaltinėlis"</t>
  </si>
  <si>
    <t>Išlaidos tenkančios vienam vaikui mėnesiui</t>
  </si>
  <si>
    <t>Išlaidos tenkančios vienam vaikui dienai</t>
  </si>
  <si>
    <t>Parengė</t>
  </si>
  <si>
    <t>Planavimo ir analizės skyriaus vyriausioji specialistė</t>
  </si>
  <si>
    <t>Violeta Valentinaitė</t>
  </si>
  <si>
    <t>Eil.Nr.</t>
  </si>
  <si>
    <t>Eurai</t>
  </si>
  <si>
    <t>Vaikų skaičius 2020-09-01</t>
  </si>
  <si>
    <t>Išlaidos darbo užmokesčiui,       socialiniam daudimui ir darbdavio socialinei paramai</t>
  </si>
  <si>
    <t>Išlaidos tenkančios vienam vaikui metams</t>
  </si>
  <si>
    <t>Lopšelis-darželis "Pagrandukas</t>
  </si>
  <si>
    <t>Vidutinis vaikų skaičius 2020-2021 metais</t>
  </si>
  <si>
    <t>Vaikų skaičius 2021-09-02</t>
  </si>
  <si>
    <t>KLAIPĖDOS MIESTO SAVIVALDYBĖS IKIMOKYKLINIO UGDYMO ĮSTAIGŲ VIENO VAIKO IŠLAIKYMO IŠLAIDOS                                                                                                                                                 IŠ VAVIVALDYBĖS BIUDŽETO LĖŠŲ UŽ 2021 M.</t>
  </si>
  <si>
    <r>
      <t xml:space="preserve">Kitos išlaidos </t>
    </r>
    <r>
      <rPr>
        <sz val="10"/>
        <rFont val="Times New Roman"/>
        <family val="1"/>
        <charset val="186"/>
      </rPr>
      <t>(prekėms, spaudiniams,komandiruotėms, kvalifikacijos kėlimui, ryšiams, langų valymui  ir kitoms paslaugoms)</t>
    </r>
  </si>
  <si>
    <r>
      <t xml:space="preserve">Išlaidos pastatų išlaikymui: </t>
    </r>
    <r>
      <rPr>
        <sz val="10"/>
        <rFont val="Times New Roman"/>
        <family val="1"/>
        <charset val="186"/>
      </rPr>
      <t>šildymui, šildymo sistemų aptarnavimui, apsaugai, elektrai, vandentekiui, lietuas nuotekoms, šiukšlėms, paprastajam remontui, ilgalaikio turto nusidėvėjimui ir kt.</t>
    </r>
  </si>
  <si>
    <t>Iš viso 2020 m.</t>
  </si>
  <si>
    <t>Iš viso 2021 m.</t>
  </si>
  <si>
    <t>skirtumas</t>
  </si>
  <si>
    <t>Augimas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</si>
</sst>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Calibri"/>
      <family val="2"/>
      <scheme val="minor"/>
    </font>
    <font>
      <sz val="10"/>
      <name val="Arial"/>
      <family val="2"/>
      <charset val="186"/>
    </font>
    <font>
      <sz val="11"/>
      <name val="TimesLT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3">
    <xf numFmtId="0" fontId="0" fillId="0" borderId="0" xfId="0"/>
    <xf numFmtId="0" fontId="3" fillId="0" borderId="1" xfId="0" applyFont="1" applyBorder="1"/>
    <xf numFmtId="0" fontId="3" fillId="3" borderId="1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/>
    <xf numFmtId="0" fontId="5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1" fontId="3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" fontId="4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4" fillId="0" borderId="0" xfId="0" applyNumberFormat="1" applyFon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0" xfId="0" applyFont="1" applyFill="1"/>
    <xf numFmtId="2" fontId="5" fillId="2" borderId="1" xfId="0" applyNumberFormat="1" applyFont="1" applyFill="1" applyBorder="1" applyAlignment="1">
      <alignment horizontal="center"/>
    </xf>
    <xf numFmtId="2" fontId="4" fillId="0" borderId="0" xfId="0" applyNumberFormat="1" applyFont="1"/>
    <xf numFmtId="10" fontId="4" fillId="0" borderId="0" xfId="0" applyNumberFormat="1" applyFont="1"/>
    <xf numFmtId="0" fontId="5" fillId="0" borderId="0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1" fontId="4" fillId="2" borderId="5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10" fillId="2" borderId="4" xfId="2" applyNumberFormat="1" applyFont="1" applyFill="1" applyBorder="1" applyAlignment="1">
      <alignment horizontal="center" wrapText="1"/>
    </xf>
    <xf numFmtId="1" fontId="10" fillId="0" borderId="4" xfId="2" applyNumberFormat="1" applyFont="1" applyFill="1" applyBorder="1" applyAlignment="1">
      <alignment horizontal="center" wrapText="1"/>
    </xf>
    <xf numFmtId="1" fontId="10" fillId="0" borderId="6" xfId="2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2" fontId="5" fillId="2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7" fillId="0" borderId="1" xfId="0" applyNumberFormat="1" applyFont="1" applyBorder="1" applyAlignment="1">
      <alignment horizontal="center"/>
    </xf>
    <xf numFmtId="0" fontId="7" fillId="0" borderId="0" xfId="0" applyFont="1"/>
    <xf numFmtId="2" fontId="3" fillId="2" borderId="0" xfId="0" applyNumberFormat="1" applyFont="1" applyFill="1" applyBorder="1" applyAlignment="1">
      <alignment horizontal="center"/>
    </xf>
    <xf numFmtId="10" fontId="5" fillId="2" borderId="0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 wrapText="1"/>
    </xf>
  </cellXfs>
  <cellStyles count="3">
    <cellStyle name="Įprastas" xfId="0" builtinId="0"/>
    <cellStyle name="Įprastas 2" xfId="2"/>
    <cellStyle name="Normal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.valentinaite/Desktop/BIUDZETAS%202022/Vaikai+2021-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.valentinaite/Desktop/2021_%20BIUDZETAS/KASINES_%202021/12-31+L-D+pagal%20istaigas+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-09-01"/>
      <sheetName val="Vaikų sk.pagal grupes"/>
      <sheetName val="Vaikų sk.pagal grupes (2)"/>
      <sheetName val="Lapas2"/>
      <sheetName val="Lapas3"/>
    </sheetNames>
    <sheetDataSet>
      <sheetData sheetId="0">
        <row r="8">
          <cell r="H8">
            <v>157</v>
          </cell>
          <cell r="I8">
            <v>37</v>
          </cell>
        </row>
        <row r="9">
          <cell r="H9">
            <v>162</v>
          </cell>
          <cell r="I9">
            <v>38</v>
          </cell>
        </row>
        <row r="10">
          <cell r="H10">
            <v>154</v>
          </cell>
          <cell r="I10">
            <v>41</v>
          </cell>
        </row>
        <row r="11">
          <cell r="H11">
            <v>165</v>
          </cell>
          <cell r="I11">
            <v>40</v>
          </cell>
        </row>
        <row r="12">
          <cell r="H12">
            <v>161</v>
          </cell>
          <cell r="I12">
            <v>57</v>
          </cell>
        </row>
        <row r="13">
          <cell r="H13">
            <v>165</v>
          </cell>
          <cell r="I13">
            <v>36</v>
          </cell>
        </row>
        <row r="14">
          <cell r="H14">
            <v>159</v>
          </cell>
          <cell r="I14">
            <v>20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 map"/>
      <sheetName val="Sheet2"/>
    </sheetNames>
    <sheetDataSet>
      <sheetData sheetId="0"/>
      <sheetData sheetId="1">
        <row r="827">
          <cell r="AK827">
            <v>407733.38</v>
          </cell>
        </row>
        <row r="1007">
          <cell r="AK1007">
            <v>396875.88</v>
          </cell>
        </row>
        <row r="1161">
          <cell r="AK1161">
            <v>464160.11</v>
          </cell>
        </row>
        <row r="1283">
          <cell r="AK1283">
            <v>424948.32</v>
          </cell>
        </row>
        <row r="1403">
          <cell r="AK1403">
            <v>428482.23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Q234"/>
  <sheetViews>
    <sheetView tabSelected="1" workbookViewId="0">
      <selection activeCell="B47" sqref="B47:B49"/>
    </sheetView>
  </sheetViews>
  <sheetFormatPr defaultRowHeight="15"/>
  <cols>
    <col min="1" max="1" width="4" style="3" customWidth="1"/>
    <col min="2" max="2" width="29.140625" style="3" customWidth="1"/>
    <col min="3" max="3" width="11" style="3" hidden="1" customWidth="1"/>
    <col min="4" max="4" width="10" style="3" hidden="1" customWidth="1"/>
    <col min="5" max="5" width="13.140625" style="3" customWidth="1"/>
    <col min="6" max="6" width="13.28515625" style="3" customWidth="1"/>
    <col min="7" max="7" width="24.5703125" style="3" customWidth="1"/>
    <col min="8" max="8" width="24.7109375" style="3" customWidth="1"/>
    <col min="9" max="12" width="13.28515625" style="3" customWidth="1"/>
    <col min="13" max="13" width="9.140625" style="11"/>
    <col min="14" max="14" width="8.5703125" style="11" customWidth="1"/>
    <col min="15" max="16384" width="9.140625" style="11"/>
  </cols>
  <sheetData>
    <row r="1" spans="1:17" ht="6" customHeight="1">
      <c r="F1" s="51"/>
      <c r="G1" s="51"/>
      <c r="H1" s="51"/>
    </row>
    <row r="2" spans="1:17" ht="26.25" customHeight="1">
      <c r="B2" s="52" t="s">
        <v>54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15"/>
    </row>
    <row r="3" spans="1:17" ht="0.75" hidden="1" customHeight="1">
      <c r="A3" s="4"/>
      <c r="B3" s="5"/>
      <c r="C3" s="5"/>
      <c r="D3" s="5"/>
      <c r="E3" s="5"/>
    </row>
    <row r="4" spans="1:17" ht="13.5" customHeight="1">
      <c r="A4" s="4"/>
      <c r="B4" s="6"/>
      <c r="C4" s="6"/>
      <c r="D4" s="6"/>
      <c r="E4" s="6"/>
      <c r="G4" s="5"/>
      <c r="J4" s="7"/>
      <c r="K4" s="8"/>
      <c r="L4" s="8" t="s">
        <v>47</v>
      </c>
    </row>
    <row r="5" spans="1:17" ht="28.5" customHeight="1">
      <c r="A5" s="48" t="s">
        <v>46</v>
      </c>
      <c r="B5" s="50" t="s">
        <v>0</v>
      </c>
      <c r="C5" s="50" t="s">
        <v>48</v>
      </c>
      <c r="D5" s="50" t="s">
        <v>53</v>
      </c>
      <c r="E5" s="50" t="s">
        <v>52</v>
      </c>
      <c r="F5" s="50" t="s">
        <v>49</v>
      </c>
      <c r="G5" s="48" t="s">
        <v>56</v>
      </c>
      <c r="H5" s="50" t="s">
        <v>55</v>
      </c>
      <c r="I5" s="50" t="s">
        <v>1</v>
      </c>
      <c r="J5" s="50" t="s">
        <v>50</v>
      </c>
      <c r="K5" s="50" t="s">
        <v>41</v>
      </c>
      <c r="L5" s="50" t="s">
        <v>42</v>
      </c>
    </row>
    <row r="6" spans="1:17" ht="64.5" customHeight="1">
      <c r="A6" s="49"/>
      <c r="B6" s="50"/>
      <c r="C6" s="50"/>
      <c r="D6" s="50"/>
      <c r="E6" s="50"/>
      <c r="F6" s="50"/>
      <c r="G6" s="49"/>
      <c r="H6" s="50"/>
      <c r="I6" s="50"/>
      <c r="J6" s="50"/>
      <c r="K6" s="50"/>
      <c r="L6" s="50"/>
    </row>
    <row r="7" spans="1:17">
      <c r="A7" s="16">
        <v>1</v>
      </c>
      <c r="B7" s="1" t="s">
        <v>2</v>
      </c>
      <c r="C7" s="30">
        <v>199</v>
      </c>
      <c r="D7" s="28">
        <f>SUM('[1]2021-09-01'!H8:I8)</f>
        <v>194</v>
      </c>
      <c r="E7" s="12">
        <v>197</v>
      </c>
      <c r="F7" s="9">
        <f>+[2]Sheet2!$AK$1283</f>
        <v>424948.32</v>
      </c>
      <c r="G7" s="17">
        <f>1385+32379+5390</f>
        <v>39154</v>
      </c>
      <c r="H7" s="9">
        <v>17147</v>
      </c>
      <c r="I7" s="10">
        <f>+F7+G7+H7</f>
        <v>481249.32</v>
      </c>
      <c r="J7" s="18">
        <f t="shared" ref="J7:J47" si="0">+I7/E7</f>
        <v>2442.8899492385785</v>
      </c>
      <c r="K7" s="18">
        <f t="shared" ref="K7:K47" si="1">+J7/12</f>
        <v>203.57416243654822</v>
      </c>
      <c r="L7" s="18">
        <f t="shared" ref="L7:L47" si="2">+K7/21</f>
        <v>9.6940077350737255</v>
      </c>
      <c r="M7" s="19"/>
      <c r="N7" s="19"/>
      <c r="O7" s="19"/>
      <c r="P7" s="19"/>
      <c r="Q7" s="19"/>
    </row>
    <row r="8" spans="1:17">
      <c r="A8" s="16">
        <v>2</v>
      </c>
      <c r="B8" s="1" t="s">
        <v>3</v>
      </c>
      <c r="C8" s="30">
        <v>193</v>
      </c>
      <c r="D8" s="28">
        <f>SUM('[1]2021-09-01'!H9:I9)</f>
        <v>200</v>
      </c>
      <c r="E8" s="12">
        <v>197</v>
      </c>
      <c r="F8" s="9">
        <f>+[2]Sheet2!$AK$1007</f>
        <v>396875.88</v>
      </c>
      <c r="G8" s="17">
        <f>1034+68735+6752</f>
        <v>76521</v>
      </c>
      <c r="H8" s="9">
        <v>19615</v>
      </c>
      <c r="I8" s="10">
        <f t="shared" ref="I8:I46" si="3">+F8+G8+H8</f>
        <v>493011.88</v>
      </c>
      <c r="J8" s="18">
        <f t="shared" si="0"/>
        <v>2502.5983756345177</v>
      </c>
      <c r="K8" s="18">
        <f t="shared" si="1"/>
        <v>208.5498646362098</v>
      </c>
      <c r="L8" s="18">
        <f t="shared" si="2"/>
        <v>9.9309459350576095</v>
      </c>
      <c r="M8" s="19"/>
      <c r="N8" s="19"/>
      <c r="O8" s="19"/>
      <c r="P8" s="19"/>
      <c r="Q8" s="19"/>
    </row>
    <row r="9" spans="1:17">
      <c r="A9" s="16">
        <v>3</v>
      </c>
      <c r="B9" s="1" t="s">
        <v>4</v>
      </c>
      <c r="C9" s="30">
        <v>201</v>
      </c>
      <c r="D9" s="28">
        <f>SUM('[1]2021-09-01'!H10:I10)</f>
        <v>195</v>
      </c>
      <c r="E9" s="12">
        <f t="shared" ref="E9:E46" si="4">+(C9+D9)/2</f>
        <v>198</v>
      </c>
      <c r="F9" s="9">
        <f>+[2]Sheet2!$AK$827</f>
        <v>407733.38</v>
      </c>
      <c r="G9" s="17">
        <f>855+20812+6549</f>
        <v>28216</v>
      </c>
      <c r="H9" s="9">
        <v>25765</v>
      </c>
      <c r="I9" s="10">
        <f t="shared" si="3"/>
        <v>461714.38</v>
      </c>
      <c r="J9" s="18">
        <f t="shared" si="0"/>
        <v>2331.8908080808083</v>
      </c>
      <c r="K9" s="18">
        <f t="shared" si="1"/>
        <v>194.32423400673403</v>
      </c>
      <c r="L9" s="18">
        <f t="shared" si="2"/>
        <v>9.2535349527016209</v>
      </c>
      <c r="M9" s="19"/>
      <c r="N9" s="19"/>
      <c r="Q9" s="19"/>
    </row>
    <row r="10" spans="1:17">
      <c r="A10" s="16">
        <v>4</v>
      </c>
      <c r="B10" s="1" t="s">
        <v>5</v>
      </c>
      <c r="C10" s="30">
        <v>202</v>
      </c>
      <c r="D10" s="28">
        <f>SUM('[1]2021-09-01'!H11:I11)</f>
        <v>205</v>
      </c>
      <c r="E10" s="12">
        <v>204</v>
      </c>
      <c r="F10" s="9">
        <f>+[2]Sheet2!$AK$1403</f>
        <v>428482.23</v>
      </c>
      <c r="G10" s="17">
        <f>1336+24528+8456</f>
        <v>34320</v>
      </c>
      <c r="H10" s="17">
        <v>18238</v>
      </c>
      <c r="I10" s="10">
        <f t="shared" si="3"/>
        <v>481040.23</v>
      </c>
      <c r="J10" s="18">
        <f t="shared" si="0"/>
        <v>2358.0403431372547</v>
      </c>
      <c r="K10" s="18">
        <f t="shared" si="1"/>
        <v>196.50336192810457</v>
      </c>
      <c r="L10" s="18">
        <f t="shared" si="2"/>
        <v>9.3573029489573596</v>
      </c>
      <c r="M10" s="19"/>
      <c r="N10" s="19"/>
      <c r="O10" s="19"/>
      <c r="P10" s="19"/>
      <c r="Q10" s="19"/>
    </row>
    <row r="11" spans="1:17">
      <c r="A11" s="16">
        <v>5</v>
      </c>
      <c r="B11" s="1" t="s">
        <v>6</v>
      </c>
      <c r="C11" s="30">
        <v>216</v>
      </c>
      <c r="D11" s="28">
        <f>SUM('[1]2021-09-01'!H12:I12)</f>
        <v>218</v>
      </c>
      <c r="E11" s="12">
        <f t="shared" si="4"/>
        <v>217</v>
      </c>
      <c r="F11" s="9">
        <f>+[2]Sheet2!$AK$1161</f>
        <v>464160.11</v>
      </c>
      <c r="G11" s="17">
        <f>1094+67566+4704</f>
        <v>73364</v>
      </c>
      <c r="H11" s="9">
        <v>38651</v>
      </c>
      <c r="I11" s="10">
        <f t="shared" si="3"/>
        <v>576175.11</v>
      </c>
      <c r="J11" s="18">
        <f t="shared" si="0"/>
        <v>2655.1848387096775</v>
      </c>
      <c r="K11" s="18">
        <f t="shared" si="1"/>
        <v>221.26540322580647</v>
      </c>
      <c r="L11" s="18">
        <f t="shared" si="2"/>
        <v>10.53644777265745</v>
      </c>
      <c r="M11" s="19"/>
      <c r="N11" s="19"/>
      <c r="Q11" s="19"/>
    </row>
    <row r="12" spans="1:17">
      <c r="A12" s="16">
        <v>6</v>
      </c>
      <c r="B12" s="1" t="s">
        <v>7</v>
      </c>
      <c r="C12" s="30">
        <v>203</v>
      </c>
      <c r="D12" s="28">
        <f>SUM('[1]2021-09-01'!H13:I13)</f>
        <v>201</v>
      </c>
      <c r="E12" s="12">
        <f t="shared" si="4"/>
        <v>202</v>
      </c>
      <c r="F12" s="9">
        <v>456600</v>
      </c>
      <c r="G12" s="17">
        <f>1230+65440+6110</f>
        <v>72780</v>
      </c>
      <c r="H12" s="9">
        <v>25288</v>
      </c>
      <c r="I12" s="10">
        <f t="shared" si="3"/>
        <v>554668</v>
      </c>
      <c r="J12" s="18">
        <f t="shared" si="0"/>
        <v>2745.8811881188117</v>
      </c>
      <c r="K12" s="18">
        <f t="shared" si="1"/>
        <v>228.82343234323432</v>
      </c>
      <c r="L12" s="18">
        <f t="shared" si="2"/>
        <v>10.896353921106396</v>
      </c>
      <c r="M12" s="19"/>
      <c r="N12" s="19"/>
      <c r="Q12" s="19"/>
    </row>
    <row r="13" spans="1:17">
      <c r="A13" s="16">
        <v>7</v>
      </c>
      <c r="B13" s="1" t="s">
        <v>8</v>
      </c>
      <c r="C13" s="30">
        <v>163</v>
      </c>
      <c r="D13" s="28">
        <f>SUM('[1]2021-09-01'!H14:I14)</f>
        <v>179</v>
      </c>
      <c r="E13" s="12">
        <f t="shared" si="4"/>
        <v>171</v>
      </c>
      <c r="F13" s="9">
        <v>338523</v>
      </c>
      <c r="G13" s="17">
        <f>896+44857+8442</f>
        <v>54195</v>
      </c>
      <c r="H13" s="9">
        <v>35195</v>
      </c>
      <c r="I13" s="10">
        <f t="shared" si="3"/>
        <v>427913</v>
      </c>
      <c r="J13" s="18">
        <f t="shared" si="0"/>
        <v>2502.4152046783624</v>
      </c>
      <c r="K13" s="18">
        <f t="shared" si="1"/>
        <v>208.53460038986353</v>
      </c>
      <c r="L13" s="18">
        <f t="shared" si="2"/>
        <v>9.9302190661839767</v>
      </c>
      <c r="M13" s="19"/>
      <c r="N13" s="19"/>
      <c r="Q13" s="19"/>
    </row>
    <row r="14" spans="1:17">
      <c r="A14" s="16">
        <v>8</v>
      </c>
      <c r="B14" s="1" t="s">
        <v>9</v>
      </c>
      <c r="C14" s="30">
        <v>181</v>
      </c>
      <c r="D14" s="28">
        <v>167</v>
      </c>
      <c r="E14" s="12">
        <f t="shared" si="4"/>
        <v>174</v>
      </c>
      <c r="F14" s="9">
        <v>367761</v>
      </c>
      <c r="G14" s="17">
        <f>900+27326+5628</f>
        <v>33854</v>
      </c>
      <c r="H14" s="9">
        <v>25150</v>
      </c>
      <c r="I14" s="10">
        <f t="shared" si="3"/>
        <v>426765</v>
      </c>
      <c r="J14" s="18">
        <f t="shared" si="0"/>
        <v>2452.6724137931033</v>
      </c>
      <c r="K14" s="18">
        <f t="shared" si="1"/>
        <v>204.38936781609195</v>
      </c>
      <c r="L14" s="18">
        <f t="shared" si="2"/>
        <v>9.7328270388615206</v>
      </c>
      <c r="N14" s="19"/>
      <c r="Q14" s="19"/>
    </row>
    <row r="15" spans="1:17">
      <c r="A15" s="16">
        <v>9</v>
      </c>
      <c r="B15" s="1" t="s">
        <v>10</v>
      </c>
      <c r="C15" s="30">
        <v>166</v>
      </c>
      <c r="D15" s="28">
        <v>161</v>
      </c>
      <c r="E15" s="12">
        <v>164</v>
      </c>
      <c r="F15" s="9">
        <v>452825</v>
      </c>
      <c r="G15" s="17">
        <f>1629+72799+4136</f>
        <v>78564</v>
      </c>
      <c r="H15" s="9">
        <v>15315</v>
      </c>
      <c r="I15" s="10">
        <f t="shared" si="3"/>
        <v>546704</v>
      </c>
      <c r="J15" s="18">
        <f t="shared" si="0"/>
        <v>3333.560975609756</v>
      </c>
      <c r="K15" s="18">
        <f t="shared" si="1"/>
        <v>277.79674796747969</v>
      </c>
      <c r="L15" s="18">
        <f t="shared" si="2"/>
        <v>13.228416569879986</v>
      </c>
      <c r="M15" s="19"/>
      <c r="N15" s="19"/>
      <c r="O15" s="19"/>
      <c r="P15" s="19"/>
      <c r="Q15" s="19"/>
    </row>
    <row r="16" spans="1:17">
      <c r="A16" s="16">
        <v>10</v>
      </c>
      <c r="B16" s="2" t="s">
        <v>11</v>
      </c>
      <c r="C16" s="31">
        <v>189</v>
      </c>
      <c r="D16" s="28">
        <v>188</v>
      </c>
      <c r="E16" s="12">
        <v>189</v>
      </c>
      <c r="F16" s="9">
        <v>446893</v>
      </c>
      <c r="G16" s="17">
        <f>1076+75872+4927</f>
        <v>81875</v>
      </c>
      <c r="H16" s="9">
        <v>26824</v>
      </c>
      <c r="I16" s="10">
        <f t="shared" si="3"/>
        <v>555592</v>
      </c>
      <c r="J16" s="18">
        <f t="shared" si="0"/>
        <v>2939.6402116402114</v>
      </c>
      <c r="K16" s="18">
        <f t="shared" si="1"/>
        <v>244.97001763668428</v>
      </c>
      <c r="L16" s="18">
        <f t="shared" si="2"/>
        <v>11.665238935080204</v>
      </c>
      <c r="M16" s="19"/>
      <c r="N16" s="19"/>
      <c r="O16" s="19"/>
      <c r="P16" s="19"/>
      <c r="Q16" s="19"/>
    </row>
    <row r="17" spans="1:17">
      <c r="A17" s="16">
        <v>11</v>
      </c>
      <c r="B17" s="2" t="s">
        <v>12</v>
      </c>
      <c r="C17" s="31">
        <v>187</v>
      </c>
      <c r="D17" s="28">
        <v>184</v>
      </c>
      <c r="E17" s="12">
        <v>186</v>
      </c>
      <c r="F17" s="9">
        <v>387227</v>
      </c>
      <c r="G17" s="17">
        <f>1296+39860+5460</f>
        <v>46616</v>
      </c>
      <c r="H17" s="9">
        <v>57656</v>
      </c>
      <c r="I17" s="10">
        <f t="shared" si="3"/>
        <v>491499</v>
      </c>
      <c r="J17" s="18">
        <f t="shared" si="0"/>
        <v>2642.4677419354839</v>
      </c>
      <c r="K17" s="18">
        <f t="shared" si="1"/>
        <v>220.20564516129033</v>
      </c>
      <c r="L17" s="18">
        <f t="shared" si="2"/>
        <v>10.485983102918587</v>
      </c>
      <c r="M17" s="19"/>
      <c r="N17" s="19"/>
      <c r="O17" s="19"/>
      <c r="P17" s="19"/>
      <c r="Q17" s="19"/>
    </row>
    <row r="18" spans="1:17">
      <c r="A18" s="16">
        <v>12</v>
      </c>
      <c r="B18" s="2" t="s">
        <v>13</v>
      </c>
      <c r="C18" s="31">
        <v>111</v>
      </c>
      <c r="D18" s="28">
        <v>107</v>
      </c>
      <c r="E18" s="12">
        <f t="shared" si="4"/>
        <v>109</v>
      </c>
      <c r="F18" s="9">
        <v>309872</v>
      </c>
      <c r="G18" s="17">
        <f>935+59507+3311</f>
        <v>63753</v>
      </c>
      <c r="H18" s="9">
        <v>10185</v>
      </c>
      <c r="I18" s="10">
        <f t="shared" si="3"/>
        <v>383810</v>
      </c>
      <c r="J18" s="18">
        <f t="shared" si="0"/>
        <v>3521.1926605504586</v>
      </c>
      <c r="K18" s="18">
        <f t="shared" si="1"/>
        <v>293.43272171253824</v>
      </c>
      <c r="L18" s="18">
        <f t="shared" si="2"/>
        <v>13.972986748216107</v>
      </c>
      <c r="M18" s="19"/>
      <c r="N18" s="19"/>
      <c r="Q18" s="19"/>
    </row>
    <row r="19" spans="1:17">
      <c r="A19" s="16">
        <v>13</v>
      </c>
      <c r="B19" s="2" t="s">
        <v>14</v>
      </c>
      <c r="C19" s="31">
        <v>184</v>
      </c>
      <c r="D19" s="28">
        <v>185</v>
      </c>
      <c r="E19" s="12">
        <v>185</v>
      </c>
      <c r="F19" s="9">
        <v>400034</v>
      </c>
      <c r="G19" s="17">
        <f>1100+89782+2426</f>
        <v>93308</v>
      </c>
      <c r="H19" s="9">
        <v>20148</v>
      </c>
      <c r="I19" s="10">
        <f t="shared" si="3"/>
        <v>513490</v>
      </c>
      <c r="J19" s="18">
        <f t="shared" si="0"/>
        <v>2775.6216216216217</v>
      </c>
      <c r="K19" s="18">
        <f t="shared" si="1"/>
        <v>231.30180180180182</v>
      </c>
      <c r="L19" s="18">
        <f t="shared" si="2"/>
        <v>11.014371514371515</v>
      </c>
      <c r="M19" s="19"/>
      <c r="N19" s="19"/>
      <c r="O19" s="19"/>
      <c r="P19" s="19"/>
      <c r="Q19" s="19"/>
    </row>
    <row r="20" spans="1:17">
      <c r="A20" s="16">
        <v>14</v>
      </c>
      <c r="B20" s="1" t="s">
        <v>15</v>
      </c>
      <c r="C20" s="30">
        <v>197</v>
      </c>
      <c r="D20" s="28">
        <v>199</v>
      </c>
      <c r="E20" s="12">
        <f t="shared" si="4"/>
        <v>198</v>
      </c>
      <c r="F20" s="20">
        <v>475799</v>
      </c>
      <c r="G20" s="17">
        <f>979+25332+4251</f>
        <v>30562</v>
      </c>
      <c r="H20" s="20">
        <v>29511</v>
      </c>
      <c r="I20" s="10">
        <f t="shared" si="3"/>
        <v>535872</v>
      </c>
      <c r="J20" s="18">
        <f t="shared" si="0"/>
        <v>2706.4242424242425</v>
      </c>
      <c r="K20" s="18">
        <f t="shared" si="1"/>
        <v>225.53535353535355</v>
      </c>
      <c r="L20" s="18">
        <f t="shared" si="2"/>
        <v>10.739778739778741</v>
      </c>
      <c r="M20" s="19"/>
      <c r="N20" s="19"/>
      <c r="Q20" s="19"/>
    </row>
    <row r="21" spans="1:17">
      <c r="A21" s="16">
        <v>15</v>
      </c>
      <c r="B21" s="1" t="s">
        <v>16</v>
      </c>
      <c r="C21" s="30">
        <v>183</v>
      </c>
      <c r="D21" s="34">
        <v>182</v>
      </c>
      <c r="E21" s="12">
        <v>183</v>
      </c>
      <c r="F21" s="9">
        <v>416873</v>
      </c>
      <c r="G21" s="17">
        <f>76561+1091+5913</f>
        <v>83565</v>
      </c>
      <c r="H21" s="9">
        <v>23233</v>
      </c>
      <c r="I21" s="10">
        <f t="shared" si="3"/>
        <v>523671</v>
      </c>
      <c r="J21" s="18">
        <f t="shared" si="0"/>
        <v>2861.5901639344261</v>
      </c>
      <c r="K21" s="18">
        <f t="shared" si="1"/>
        <v>238.4658469945355</v>
      </c>
      <c r="L21" s="18">
        <f t="shared" si="2"/>
        <v>11.355516523549309</v>
      </c>
      <c r="M21" s="19"/>
      <c r="N21" s="19"/>
      <c r="O21" s="19"/>
      <c r="P21" s="19"/>
      <c r="Q21" s="19"/>
    </row>
    <row r="22" spans="1:17">
      <c r="A22" s="16">
        <v>16</v>
      </c>
      <c r="B22" s="1" t="s">
        <v>17</v>
      </c>
      <c r="C22" s="30">
        <v>194</v>
      </c>
      <c r="D22" s="35">
        <v>185</v>
      </c>
      <c r="E22" s="12">
        <v>190</v>
      </c>
      <c r="F22" s="9">
        <v>338192</v>
      </c>
      <c r="G22" s="17">
        <f>61364+993+4755</f>
        <v>67112</v>
      </c>
      <c r="H22" s="9">
        <v>32368</v>
      </c>
      <c r="I22" s="10">
        <f t="shared" si="3"/>
        <v>437672</v>
      </c>
      <c r="J22" s="18">
        <f t="shared" si="0"/>
        <v>2303.5368421052631</v>
      </c>
      <c r="K22" s="18">
        <f t="shared" si="1"/>
        <v>191.96140350877192</v>
      </c>
      <c r="L22" s="18">
        <f t="shared" si="2"/>
        <v>9.1410192147034248</v>
      </c>
      <c r="M22" s="19"/>
      <c r="N22" s="19"/>
      <c r="O22" s="19"/>
      <c r="P22" s="19"/>
      <c r="Q22" s="19"/>
    </row>
    <row r="23" spans="1:17">
      <c r="A23" s="16">
        <v>17</v>
      </c>
      <c r="B23" s="1" t="s">
        <v>18</v>
      </c>
      <c r="C23" s="30">
        <v>192</v>
      </c>
      <c r="D23" s="35">
        <v>192</v>
      </c>
      <c r="E23" s="12">
        <f t="shared" si="4"/>
        <v>192</v>
      </c>
      <c r="F23" s="9">
        <v>419402</v>
      </c>
      <c r="G23" s="17">
        <f>69278+1405+3269</f>
        <v>73952</v>
      </c>
      <c r="H23" s="9">
        <v>38296</v>
      </c>
      <c r="I23" s="10">
        <f t="shared" si="3"/>
        <v>531650</v>
      </c>
      <c r="J23" s="18">
        <f t="shared" si="0"/>
        <v>2769.0104166666665</v>
      </c>
      <c r="K23" s="18">
        <f t="shared" si="1"/>
        <v>230.75086805555554</v>
      </c>
      <c r="L23" s="18">
        <f t="shared" si="2"/>
        <v>10.988136574074073</v>
      </c>
      <c r="M23" s="19"/>
      <c r="N23" s="19"/>
      <c r="Q23" s="19"/>
    </row>
    <row r="24" spans="1:17">
      <c r="A24" s="16">
        <v>18</v>
      </c>
      <c r="B24" s="1" t="s">
        <v>19</v>
      </c>
      <c r="C24" s="30">
        <v>141</v>
      </c>
      <c r="D24" s="35">
        <v>144</v>
      </c>
      <c r="E24" s="12">
        <v>143</v>
      </c>
      <c r="F24" s="9">
        <v>356484</v>
      </c>
      <c r="G24" s="17">
        <f>17282+1002+4850</f>
        <v>23134</v>
      </c>
      <c r="H24" s="9">
        <v>25961</v>
      </c>
      <c r="I24" s="10">
        <f t="shared" si="3"/>
        <v>405579</v>
      </c>
      <c r="J24" s="18">
        <f t="shared" si="0"/>
        <v>2836.2167832167834</v>
      </c>
      <c r="K24" s="18">
        <f t="shared" si="1"/>
        <v>236.35139860139861</v>
      </c>
      <c r="L24" s="18">
        <f t="shared" si="2"/>
        <v>11.254828504828506</v>
      </c>
      <c r="M24" s="19"/>
      <c r="N24" s="19"/>
      <c r="O24" s="19"/>
      <c r="P24" s="19"/>
      <c r="Q24" s="19"/>
    </row>
    <row r="25" spans="1:17">
      <c r="A25" s="16">
        <v>19</v>
      </c>
      <c r="B25" s="1" t="s">
        <v>51</v>
      </c>
      <c r="C25" s="30">
        <v>180</v>
      </c>
      <c r="D25" s="35">
        <v>176</v>
      </c>
      <c r="E25" s="12">
        <f t="shared" si="4"/>
        <v>178</v>
      </c>
      <c r="F25" s="9">
        <v>412161</v>
      </c>
      <c r="G25" s="17">
        <f>75456+777+5009</f>
        <v>81242</v>
      </c>
      <c r="H25" s="9">
        <v>29272</v>
      </c>
      <c r="I25" s="10">
        <f t="shared" si="3"/>
        <v>522675</v>
      </c>
      <c r="J25" s="18">
        <f t="shared" si="0"/>
        <v>2936.3764044943819</v>
      </c>
      <c r="K25" s="18">
        <f t="shared" si="1"/>
        <v>244.69803370786516</v>
      </c>
      <c r="L25" s="18">
        <f t="shared" si="2"/>
        <v>11.65228731942215</v>
      </c>
      <c r="M25" s="19"/>
      <c r="N25" s="19"/>
      <c r="Q25" s="19"/>
    </row>
    <row r="26" spans="1:17">
      <c r="A26" s="16">
        <v>20</v>
      </c>
      <c r="B26" s="21" t="s">
        <v>39</v>
      </c>
      <c r="C26" s="29">
        <v>129</v>
      </c>
      <c r="D26" s="35">
        <v>139</v>
      </c>
      <c r="E26" s="12">
        <f t="shared" si="4"/>
        <v>134</v>
      </c>
      <c r="F26" s="9">
        <v>423615</v>
      </c>
      <c r="G26" s="17">
        <f>1176+28667+4298</f>
        <v>34141</v>
      </c>
      <c r="H26" s="9">
        <v>25100</v>
      </c>
      <c r="I26" s="10">
        <f t="shared" si="3"/>
        <v>482856</v>
      </c>
      <c r="J26" s="18">
        <f t="shared" si="0"/>
        <v>3603.4029850746269</v>
      </c>
      <c r="K26" s="18">
        <f t="shared" si="1"/>
        <v>300.28358208955223</v>
      </c>
      <c r="L26" s="18">
        <f t="shared" si="2"/>
        <v>14.299218194740583</v>
      </c>
      <c r="M26" s="19"/>
      <c r="N26" s="19"/>
      <c r="Q26" s="19"/>
    </row>
    <row r="27" spans="1:17" s="22" customFormat="1">
      <c r="A27" s="16">
        <v>21</v>
      </c>
      <c r="B27" s="1" t="s">
        <v>20</v>
      </c>
      <c r="C27" s="30">
        <v>193</v>
      </c>
      <c r="D27" s="35">
        <v>192</v>
      </c>
      <c r="E27" s="12">
        <v>193</v>
      </c>
      <c r="F27" s="9">
        <v>391153</v>
      </c>
      <c r="G27" s="17">
        <f>937+30116+4702</f>
        <v>35755</v>
      </c>
      <c r="H27" s="9">
        <v>25150</v>
      </c>
      <c r="I27" s="10">
        <f t="shared" si="3"/>
        <v>452058</v>
      </c>
      <c r="J27" s="18">
        <f t="shared" si="0"/>
        <v>2342.2694300518133</v>
      </c>
      <c r="K27" s="18">
        <f t="shared" si="1"/>
        <v>195.18911917098444</v>
      </c>
      <c r="L27" s="18">
        <f t="shared" si="2"/>
        <v>9.2947199605230679</v>
      </c>
      <c r="M27" s="19"/>
      <c r="N27" s="19"/>
      <c r="O27" s="19"/>
      <c r="P27" s="19"/>
      <c r="Q27" s="19"/>
    </row>
    <row r="28" spans="1:17">
      <c r="A28" s="16">
        <v>22</v>
      </c>
      <c r="B28" s="1" t="s">
        <v>21</v>
      </c>
      <c r="C28" s="30">
        <v>106</v>
      </c>
      <c r="D28" s="35">
        <v>104</v>
      </c>
      <c r="E28" s="12">
        <f t="shared" si="4"/>
        <v>105</v>
      </c>
      <c r="F28" s="9">
        <v>273144</v>
      </c>
      <c r="G28" s="17">
        <f>1051+17931+7032</f>
        <v>26014</v>
      </c>
      <c r="H28" s="9">
        <v>8428</v>
      </c>
      <c r="I28" s="10">
        <f t="shared" si="3"/>
        <v>307586</v>
      </c>
      <c r="J28" s="18">
        <f t="shared" si="0"/>
        <v>2929.390476190476</v>
      </c>
      <c r="K28" s="18">
        <f t="shared" si="1"/>
        <v>244.11587301587301</v>
      </c>
      <c r="L28" s="18">
        <f t="shared" si="2"/>
        <v>11.624565381708239</v>
      </c>
      <c r="M28" s="19"/>
      <c r="N28" s="19"/>
      <c r="Q28" s="19"/>
    </row>
    <row r="29" spans="1:17">
      <c r="A29" s="16">
        <v>23</v>
      </c>
      <c r="B29" s="1" t="s">
        <v>22</v>
      </c>
      <c r="C29" s="30">
        <v>202</v>
      </c>
      <c r="D29" s="35">
        <v>201</v>
      </c>
      <c r="E29" s="12">
        <v>202</v>
      </c>
      <c r="F29" s="9">
        <v>352542</v>
      </c>
      <c r="G29" s="17">
        <f>1029+47271+6062</f>
        <v>54362</v>
      </c>
      <c r="H29" s="9">
        <v>22974</v>
      </c>
      <c r="I29" s="10">
        <f t="shared" si="3"/>
        <v>429878</v>
      </c>
      <c r="J29" s="18">
        <f t="shared" si="0"/>
        <v>2128.1089108910892</v>
      </c>
      <c r="K29" s="18">
        <f t="shared" si="1"/>
        <v>177.3424092409241</v>
      </c>
      <c r="L29" s="18">
        <f t="shared" si="2"/>
        <v>8.444876630520195</v>
      </c>
      <c r="M29" s="19"/>
      <c r="N29" s="19"/>
      <c r="O29" s="19"/>
      <c r="P29" s="19"/>
      <c r="Q29" s="19"/>
    </row>
    <row r="30" spans="1:17">
      <c r="A30" s="16">
        <v>24</v>
      </c>
      <c r="B30" s="1" t="s">
        <v>23</v>
      </c>
      <c r="C30" s="30">
        <v>344</v>
      </c>
      <c r="D30" s="35">
        <v>351</v>
      </c>
      <c r="E30" s="12">
        <v>348</v>
      </c>
      <c r="F30" s="9">
        <v>824964</v>
      </c>
      <c r="G30" s="17">
        <f>1326+43341+61103</f>
        <v>105770</v>
      </c>
      <c r="H30" s="9">
        <v>32636</v>
      </c>
      <c r="I30" s="10">
        <f t="shared" si="3"/>
        <v>963370</v>
      </c>
      <c r="J30" s="18">
        <f t="shared" si="0"/>
        <v>2768.3045977011493</v>
      </c>
      <c r="K30" s="18">
        <f t="shared" si="1"/>
        <v>230.69204980842912</v>
      </c>
      <c r="L30" s="18">
        <f t="shared" si="2"/>
        <v>10.98533570516329</v>
      </c>
      <c r="M30" s="19"/>
      <c r="N30" s="19"/>
      <c r="O30" s="19"/>
      <c r="P30" s="19"/>
      <c r="Q30" s="19"/>
    </row>
    <row r="31" spans="1:17">
      <c r="A31" s="16">
        <v>25</v>
      </c>
      <c r="B31" s="2" t="s">
        <v>24</v>
      </c>
      <c r="C31" s="31">
        <v>166</v>
      </c>
      <c r="D31" s="35">
        <v>170</v>
      </c>
      <c r="E31" s="12">
        <f t="shared" si="4"/>
        <v>168</v>
      </c>
      <c r="F31" s="9">
        <v>434002</v>
      </c>
      <c r="G31" s="17">
        <f>1219+42392+3067</f>
        <v>46678</v>
      </c>
      <c r="H31" s="9">
        <v>13735</v>
      </c>
      <c r="I31" s="10">
        <f t="shared" si="3"/>
        <v>494415</v>
      </c>
      <c r="J31" s="18">
        <f t="shared" si="0"/>
        <v>2942.9464285714284</v>
      </c>
      <c r="K31" s="18">
        <f t="shared" si="1"/>
        <v>245.24553571428569</v>
      </c>
      <c r="L31" s="18">
        <f t="shared" si="2"/>
        <v>11.678358843537413</v>
      </c>
      <c r="M31" s="19"/>
      <c r="N31" s="19"/>
      <c r="Q31" s="19"/>
    </row>
    <row r="32" spans="1:17">
      <c r="A32" s="16">
        <v>26</v>
      </c>
      <c r="B32" s="1" t="s">
        <v>25</v>
      </c>
      <c r="C32" s="30">
        <v>107</v>
      </c>
      <c r="D32" s="35">
        <v>106</v>
      </c>
      <c r="E32" s="12">
        <v>107</v>
      </c>
      <c r="F32" s="9">
        <v>258725</v>
      </c>
      <c r="G32" s="17">
        <f>1142+21659+2526</f>
        <v>25327</v>
      </c>
      <c r="H32" s="9">
        <v>8292</v>
      </c>
      <c r="I32" s="10">
        <f t="shared" si="3"/>
        <v>292344</v>
      </c>
      <c r="J32" s="18">
        <f t="shared" si="0"/>
        <v>2732.1869158878503</v>
      </c>
      <c r="K32" s="18">
        <f t="shared" si="1"/>
        <v>227.6822429906542</v>
      </c>
      <c r="L32" s="18">
        <f t="shared" si="2"/>
        <v>10.842011570983534</v>
      </c>
      <c r="M32" s="19"/>
      <c r="N32" s="19"/>
      <c r="O32" s="19"/>
      <c r="P32" s="19"/>
      <c r="Q32" s="19"/>
    </row>
    <row r="33" spans="1:17">
      <c r="A33" s="16">
        <v>27</v>
      </c>
      <c r="B33" s="1" t="s">
        <v>26</v>
      </c>
      <c r="C33" s="30">
        <v>166</v>
      </c>
      <c r="D33" s="35">
        <v>168</v>
      </c>
      <c r="E33" s="12">
        <f t="shared" si="4"/>
        <v>167</v>
      </c>
      <c r="F33" s="9">
        <v>357690</v>
      </c>
      <c r="G33" s="17">
        <f>963+73141+5428</f>
        <v>79532</v>
      </c>
      <c r="H33" s="9">
        <v>13934</v>
      </c>
      <c r="I33" s="10">
        <f t="shared" si="3"/>
        <v>451156</v>
      </c>
      <c r="J33" s="18">
        <f t="shared" si="0"/>
        <v>2701.5329341317365</v>
      </c>
      <c r="K33" s="18">
        <f t="shared" si="1"/>
        <v>225.12774451097803</v>
      </c>
      <c r="L33" s="18">
        <f t="shared" si="2"/>
        <v>10.720368786237049</v>
      </c>
      <c r="M33" s="19"/>
      <c r="N33" s="19"/>
      <c r="Q33" s="19"/>
    </row>
    <row r="34" spans="1:17">
      <c r="A34" s="16">
        <v>28</v>
      </c>
      <c r="B34" s="1" t="s">
        <v>27</v>
      </c>
      <c r="C34" s="30">
        <v>207</v>
      </c>
      <c r="D34" s="35">
        <v>201</v>
      </c>
      <c r="E34" s="12">
        <f t="shared" si="4"/>
        <v>204</v>
      </c>
      <c r="F34" s="9">
        <v>366598</v>
      </c>
      <c r="G34" s="17">
        <f>879+26851+6517</f>
        <v>34247</v>
      </c>
      <c r="H34" s="9">
        <v>14595</v>
      </c>
      <c r="I34" s="10">
        <f t="shared" si="3"/>
        <v>415440</v>
      </c>
      <c r="J34" s="18">
        <f t="shared" si="0"/>
        <v>2036.4705882352941</v>
      </c>
      <c r="K34" s="18">
        <f t="shared" si="1"/>
        <v>169.70588235294119</v>
      </c>
      <c r="L34" s="18">
        <f t="shared" si="2"/>
        <v>8.0812324929971986</v>
      </c>
      <c r="M34" s="19"/>
      <c r="N34" s="19"/>
      <c r="Q34" s="19"/>
    </row>
    <row r="35" spans="1:17">
      <c r="A35" s="16">
        <v>29</v>
      </c>
      <c r="B35" s="1" t="s">
        <v>28</v>
      </c>
      <c r="C35" s="30">
        <v>147</v>
      </c>
      <c r="D35" s="28">
        <v>145</v>
      </c>
      <c r="E35" s="12">
        <f t="shared" si="4"/>
        <v>146</v>
      </c>
      <c r="F35" s="9">
        <v>319461</v>
      </c>
      <c r="G35" s="17">
        <f>1204+19221+2229</f>
        <v>22654</v>
      </c>
      <c r="H35" s="9">
        <v>32651</v>
      </c>
      <c r="I35" s="10">
        <f t="shared" si="3"/>
        <v>374766</v>
      </c>
      <c r="J35" s="18">
        <f t="shared" si="0"/>
        <v>2566.8904109589039</v>
      </c>
      <c r="K35" s="18">
        <f t="shared" si="1"/>
        <v>213.90753424657532</v>
      </c>
      <c r="L35" s="18">
        <f t="shared" si="2"/>
        <v>10.18607305936073</v>
      </c>
      <c r="M35" s="19"/>
      <c r="N35" s="19"/>
      <c r="Q35" s="19"/>
    </row>
    <row r="36" spans="1:17">
      <c r="A36" s="16">
        <v>30</v>
      </c>
      <c r="B36" s="21" t="s">
        <v>40</v>
      </c>
      <c r="C36" s="29">
        <f>209+110</f>
        <v>319</v>
      </c>
      <c r="D36" s="29">
        <v>318</v>
      </c>
      <c r="E36" s="12">
        <v>319</v>
      </c>
      <c r="F36" s="9">
        <f>172738+505350</f>
        <v>678088</v>
      </c>
      <c r="G36" s="17">
        <f>718+1185+68104+21915+6055</f>
        <v>97977</v>
      </c>
      <c r="H36" s="9">
        <v>45268</v>
      </c>
      <c r="I36" s="10">
        <f t="shared" si="3"/>
        <v>821333</v>
      </c>
      <c r="J36" s="18">
        <f t="shared" si="0"/>
        <v>2574.7115987460816</v>
      </c>
      <c r="K36" s="18">
        <f t="shared" si="1"/>
        <v>214.5592998955068</v>
      </c>
      <c r="L36" s="18">
        <f t="shared" si="2"/>
        <v>10.217109518833658</v>
      </c>
      <c r="N36" s="19"/>
      <c r="O36" s="19"/>
      <c r="P36" s="19"/>
      <c r="Q36" s="19"/>
    </row>
    <row r="37" spans="1:17" s="22" customFormat="1">
      <c r="A37" s="16">
        <v>31</v>
      </c>
      <c r="B37" s="1" t="s">
        <v>29</v>
      </c>
      <c r="C37" s="30">
        <f>168+75</f>
        <v>243</v>
      </c>
      <c r="D37" s="29">
        <v>240</v>
      </c>
      <c r="E37" s="12">
        <v>242</v>
      </c>
      <c r="F37" s="9">
        <f>145373+384057</f>
        <v>529430</v>
      </c>
      <c r="G37" s="17">
        <f>893+849+49856+18835+7593</f>
        <v>78026</v>
      </c>
      <c r="H37" s="9">
        <v>21003</v>
      </c>
      <c r="I37" s="10">
        <f t="shared" si="3"/>
        <v>628459</v>
      </c>
      <c r="J37" s="18">
        <f t="shared" si="0"/>
        <v>2596.9380165289258</v>
      </c>
      <c r="K37" s="18">
        <f t="shared" si="1"/>
        <v>216.41150137741047</v>
      </c>
      <c r="L37" s="18">
        <f t="shared" si="2"/>
        <v>10.305309589400499</v>
      </c>
      <c r="M37" s="19"/>
      <c r="N37" s="19"/>
      <c r="O37" s="19"/>
      <c r="P37" s="19"/>
      <c r="Q37" s="19"/>
    </row>
    <row r="38" spans="1:17">
      <c r="A38" s="16">
        <v>32</v>
      </c>
      <c r="B38" s="1" t="s">
        <v>30</v>
      </c>
      <c r="C38" s="30">
        <v>115</v>
      </c>
      <c r="D38" s="35">
        <v>115</v>
      </c>
      <c r="E38" s="12">
        <f t="shared" si="4"/>
        <v>115</v>
      </c>
      <c r="F38" s="9">
        <v>281496</v>
      </c>
      <c r="G38" s="17">
        <f>940+31502+3011</f>
        <v>35453</v>
      </c>
      <c r="H38" s="9">
        <v>17919</v>
      </c>
      <c r="I38" s="10">
        <f t="shared" si="3"/>
        <v>334868</v>
      </c>
      <c r="J38" s="18">
        <f t="shared" si="0"/>
        <v>2911.8956521739128</v>
      </c>
      <c r="K38" s="18">
        <f t="shared" si="1"/>
        <v>242.65797101449274</v>
      </c>
      <c r="L38" s="18">
        <f t="shared" si="2"/>
        <v>11.555141476880607</v>
      </c>
      <c r="M38" s="19"/>
      <c r="N38" s="19"/>
      <c r="Q38" s="19"/>
    </row>
    <row r="39" spans="1:17">
      <c r="A39" s="16">
        <v>33</v>
      </c>
      <c r="B39" s="1" t="s">
        <v>31</v>
      </c>
      <c r="C39" s="30">
        <v>199</v>
      </c>
      <c r="D39" s="35">
        <v>198</v>
      </c>
      <c r="E39" s="12">
        <v>199</v>
      </c>
      <c r="F39" s="9">
        <v>369524</v>
      </c>
      <c r="G39" s="17">
        <f>1340+33432+4557</f>
        <v>39329</v>
      </c>
      <c r="H39" s="9">
        <v>17350</v>
      </c>
      <c r="I39" s="10">
        <f t="shared" si="3"/>
        <v>426203</v>
      </c>
      <c r="J39" s="18">
        <f t="shared" si="0"/>
        <v>2141.7236180904524</v>
      </c>
      <c r="K39" s="18">
        <f t="shared" si="1"/>
        <v>178.47696817420436</v>
      </c>
      <c r="L39" s="18">
        <f t="shared" si="2"/>
        <v>8.4989032463906842</v>
      </c>
      <c r="N39" s="19"/>
      <c r="O39" s="19"/>
      <c r="P39" s="19"/>
      <c r="Q39" s="19"/>
    </row>
    <row r="40" spans="1:17">
      <c r="A40" s="16">
        <v>34</v>
      </c>
      <c r="B40" s="1" t="s">
        <v>32</v>
      </c>
      <c r="C40" s="30">
        <v>195</v>
      </c>
      <c r="D40" s="35">
        <v>201</v>
      </c>
      <c r="E40" s="12">
        <f t="shared" si="4"/>
        <v>198</v>
      </c>
      <c r="F40" s="9">
        <v>429889</v>
      </c>
      <c r="G40" s="17">
        <f>1039+27161+6044</f>
        <v>34244</v>
      </c>
      <c r="H40" s="9">
        <v>16040</v>
      </c>
      <c r="I40" s="10">
        <f t="shared" si="3"/>
        <v>480173</v>
      </c>
      <c r="J40" s="18">
        <f t="shared" si="0"/>
        <v>2425.1161616161617</v>
      </c>
      <c r="K40" s="18">
        <f t="shared" si="1"/>
        <v>202.09301346801348</v>
      </c>
      <c r="L40" s="18">
        <f t="shared" si="2"/>
        <v>9.6234768318101658</v>
      </c>
      <c r="M40" s="19"/>
      <c r="N40" s="19"/>
      <c r="Q40" s="19"/>
    </row>
    <row r="41" spans="1:17">
      <c r="A41" s="16">
        <v>35</v>
      </c>
      <c r="B41" s="1" t="s">
        <v>33</v>
      </c>
      <c r="C41" s="30">
        <v>182</v>
      </c>
      <c r="D41" s="35">
        <v>185</v>
      </c>
      <c r="E41" s="12">
        <v>184</v>
      </c>
      <c r="F41" s="9">
        <v>456951</v>
      </c>
      <c r="G41" s="17">
        <f>969+25416+4056</f>
        <v>30441</v>
      </c>
      <c r="H41" s="9">
        <v>21728</v>
      </c>
      <c r="I41" s="10">
        <f t="shared" si="3"/>
        <v>509120</v>
      </c>
      <c r="J41" s="18">
        <f t="shared" si="0"/>
        <v>2766.9565217391305</v>
      </c>
      <c r="K41" s="18">
        <f t="shared" si="1"/>
        <v>230.57971014492753</v>
      </c>
      <c r="L41" s="18">
        <f t="shared" si="2"/>
        <v>10.979986197377501</v>
      </c>
      <c r="N41" s="19"/>
      <c r="O41" s="19"/>
      <c r="P41" s="19"/>
      <c r="Q41" s="19"/>
    </row>
    <row r="42" spans="1:17">
      <c r="A42" s="16">
        <v>36</v>
      </c>
      <c r="B42" s="1" t="s">
        <v>34</v>
      </c>
      <c r="C42" s="30">
        <v>154</v>
      </c>
      <c r="D42" s="35">
        <v>153</v>
      </c>
      <c r="E42" s="12">
        <v>154</v>
      </c>
      <c r="F42" s="9">
        <v>401222</v>
      </c>
      <c r="G42" s="17">
        <f>1095+56283+5735</f>
        <v>63113</v>
      </c>
      <c r="H42" s="9">
        <v>25097</v>
      </c>
      <c r="I42" s="10">
        <f t="shared" si="3"/>
        <v>489432</v>
      </c>
      <c r="J42" s="18">
        <f t="shared" si="0"/>
        <v>3178.1298701298701</v>
      </c>
      <c r="K42" s="18">
        <f t="shared" si="1"/>
        <v>264.84415584415586</v>
      </c>
      <c r="L42" s="18">
        <f t="shared" si="2"/>
        <v>12.611626468769327</v>
      </c>
      <c r="M42" s="19"/>
      <c r="N42" s="19"/>
      <c r="O42" s="19"/>
      <c r="P42" s="19"/>
      <c r="Q42" s="19"/>
    </row>
    <row r="43" spans="1:17">
      <c r="A43" s="16">
        <v>37</v>
      </c>
      <c r="B43" s="1" t="s">
        <v>35</v>
      </c>
      <c r="C43" s="30">
        <v>156</v>
      </c>
      <c r="D43" s="35">
        <v>153</v>
      </c>
      <c r="E43" s="12">
        <v>155</v>
      </c>
      <c r="F43" s="9">
        <v>409963</v>
      </c>
      <c r="G43" s="17">
        <f>794+34376+4735</f>
        <v>39905</v>
      </c>
      <c r="H43" s="9">
        <v>12973</v>
      </c>
      <c r="I43" s="10">
        <f t="shared" si="3"/>
        <v>462841</v>
      </c>
      <c r="J43" s="18">
        <f t="shared" si="0"/>
        <v>2986.0709677419354</v>
      </c>
      <c r="K43" s="18">
        <f t="shared" si="1"/>
        <v>248.83924731182796</v>
      </c>
      <c r="L43" s="18">
        <f t="shared" si="2"/>
        <v>11.849487967229903</v>
      </c>
      <c r="M43" s="19"/>
      <c r="N43" s="19"/>
      <c r="O43" s="19"/>
      <c r="P43" s="19"/>
      <c r="Q43" s="19"/>
    </row>
    <row r="44" spans="1:17">
      <c r="A44" s="16">
        <v>38</v>
      </c>
      <c r="B44" s="1" t="s">
        <v>36</v>
      </c>
      <c r="C44" s="30">
        <v>189</v>
      </c>
      <c r="D44" s="35">
        <v>188</v>
      </c>
      <c r="E44" s="12">
        <v>189</v>
      </c>
      <c r="F44" s="9">
        <v>401666</v>
      </c>
      <c r="G44" s="17">
        <f>946+71743+4512</f>
        <v>77201</v>
      </c>
      <c r="H44" s="9">
        <v>19025</v>
      </c>
      <c r="I44" s="10">
        <f t="shared" si="3"/>
        <v>497892</v>
      </c>
      <c r="J44" s="18">
        <f t="shared" si="0"/>
        <v>2634.3492063492063</v>
      </c>
      <c r="K44" s="18">
        <f t="shared" si="1"/>
        <v>219.52910052910053</v>
      </c>
      <c r="L44" s="18">
        <f t="shared" si="2"/>
        <v>10.453766691861929</v>
      </c>
      <c r="M44" s="19"/>
      <c r="N44" s="19"/>
      <c r="O44" s="19"/>
      <c r="P44" s="19"/>
      <c r="Q44" s="19"/>
    </row>
    <row r="45" spans="1:17">
      <c r="A45" s="16">
        <v>39</v>
      </c>
      <c r="B45" s="1" t="s">
        <v>37</v>
      </c>
      <c r="C45" s="30">
        <v>202</v>
      </c>
      <c r="D45" s="35">
        <v>203</v>
      </c>
      <c r="E45" s="12">
        <v>203</v>
      </c>
      <c r="F45" s="9">
        <v>393066</v>
      </c>
      <c r="G45" s="17">
        <f>833+24693+3221</f>
        <v>28747</v>
      </c>
      <c r="H45" s="9">
        <v>15613</v>
      </c>
      <c r="I45" s="10">
        <f t="shared" si="3"/>
        <v>437426</v>
      </c>
      <c r="J45" s="18">
        <f t="shared" si="0"/>
        <v>2154.807881773399</v>
      </c>
      <c r="K45" s="18">
        <f t="shared" si="1"/>
        <v>179.56732348111657</v>
      </c>
      <c r="L45" s="18">
        <f t="shared" si="2"/>
        <v>8.5508249276722186</v>
      </c>
      <c r="M45" s="19"/>
      <c r="N45" s="19"/>
      <c r="O45" s="19"/>
      <c r="P45" s="19"/>
      <c r="Q45" s="19"/>
    </row>
    <row r="46" spans="1:17">
      <c r="A46" s="16">
        <v>40</v>
      </c>
      <c r="B46" s="1" t="s">
        <v>38</v>
      </c>
      <c r="C46" s="30">
        <v>185</v>
      </c>
      <c r="D46" s="36">
        <v>187</v>
      </c>
      <c r="E46" s="12">
        <f t="shared" si="4"/>
        <v>186</v>
      </c>
      <c r="F46" s="9">
        <v>368535</v>
      </c>
      <c r="G46" s="17">
        <f>1025+98850+4651</f>
        <v>104526</v>
      </c>
      <c r="H46" s="9">
        <v>72295</v>
      </c>
      <c r="I46" s="10">
        <f t="shared" si="3"/>
        <v>545356</v>
      </c>
      <c r="J46" s="18">
        <f t="shared" si="0"/>
        <v>2932.0215053763441</v>
      </c>
      <c r="K46" s="18">
        <f t="shared" si="1"/>
        <v>244.33512544802866</v>
      </c>
      <c r="L46" s="18">
        <f t="shared" si="2"/>
        <v>11.63500597371565</v>
      </c>
      <c r="M46" s="19"/>
      <c r="N46" s="19"/>
      <c r="Q46" s="19"/>
    </row>
    <row r="47" spans="1:17">
      <c r="A47" s="16"/>
      <c r="B47" s="27" t="s">
        <v>58</v>
      </c>
      <c r="C47" s="33">
        <f t="shared" ref="C47:I47" si="5">SUM(C7:C46)</f>
        <v>7388</v>
      </c>
      <c r="D47" s="32">
        <f t="shared" si="5"/>
        <v>7380</v>
      </c>
      <c r="E47" s="13">
        <f t="shared" si="5"/>
        <v>7395</v>
      </c>
      <c r="F47" s="14">
        <f t="shared" si="5"/>
        <v>16422569.92</v>
      </c>
      <c r="G47" s="13">
        <f t="shared" si="5"/>
        <v>2229529</v>
      </c>
      <c r="H47" s="14">
        <f t="shared" si="5"/>
        <v>995624</v>
      </c>
      <c r="I47" s="14">
        <f t="shared" si="5"/>
        <v>19647722.920000002</v>
      </c>
      <c r="J47" s="23">
        <f t="shared" si="0"/>
        <v>2656.8928897903993</v>
      </c>
      <c r="K47" s="23">
        <f t="shared" si="1"/>
        <v>221.40774081586662</v>
      </c>
      <c r="L47" s="23">
        <f t="shared" si="2"/>
        <v>10.543225753136506</v>
      </c>
      <c r="M47" s="24"/>
      <c r="N47" s="25"/>
    </row>
    <row r="48" spans="1:17">
      <c r="A48" s="16"/>
      <c r="B48" s="43" t="s">
        <v>57</v>
      </c>
      <c r="C48" s="33"/>
      <c r="D48" s="32"/>
      <c r="E48" s="13">
        <v>7475</v>
      </c>
      <c r="F48" s="14">
        <v>15048903</v>
      </c>
      <c r="G48" s="13">
        <v>917286</v>
      </c>
      <c r="H48" s="14">
        <v>717600</v>
      </c>
      <c r="I48" s="14">
        <v>16683789</v>
      </c>
      <c r="J48" s="23">
        <v>2231.9499999999998</v>
      </c>
      <c r="K48" s="23">
        <v>186</v>
      </c>
      <c r="L48" s="23">
        <v>8.86</v>
      </c>
      <c r="M48" s="24"/>
      <c r="N48" s="25"/>
    </row>
    <row r="49" spans="1:14">
      <c r="A49" s="16"/>
      <c r="B49" s="43" t="s">
        <v>59</v>
      </c>
      <c r="C49" s="33"/>
      <c r="D49" s="32"/>
      <c r="E49" s="13">
        <f>+E47-E48</f>
        <v>-80</v>
      </c>
      <c r="F49" s="14">
        <f>+F47-F48</f>
        <v>1373666.92</v>
      </c>
      <c r="G49" s="13">
        <f>+G47-G48</f>
        <v>1312243</v>
      </c>
      <c r="H49" s="13">
        <f t="shared" ref="H49" si="6">+H47-H48</f>
        <v>278024</v>
      </c>
      <c r="I49" s="14">
        <f>+I47-I48</f>
        <v>2963933.9200000018</v>
      </c>
      <c r="J49" s="44">
        <f>+J47-J48</f>
        <v>424.94288979039948</v>
      </c>
      <c r="K49" s="44">
        <f>+K47-K48</f>
        <v>35.407740815866617</v>
      </c>
      <c r="L49" s="44">
        <f>+L47-L48</f>
        <v>1.6832257531365062</v>
      </c>
      <c r="M49" s="24"/>
      <c r="N49" s="25"/>
    </row>
    <row r="50" spans="1:14">
      <c r="A50" s="37"/>
      <c r="B50" s="26"/>
      <c r="C50" s="38"/>
      <c r="D50" s="39"/>
      <c r="E50" s="40"/>
      <c r="F50" s="41"/>
      <c r="G50" s="40"/>
      <c r="H50" s="41"/>
      <c r="I50" s="41"/>
      <c r="J50" s="42"/>
      <c r="K50" s="46" t="s">
        <v>60</v>
      </c>
      <c r="L50" s="47">
        <v>0.1913</v>
      </c>
      <c r="M50" s="24"/>
      <c r="N50" s="25"/>
    </row>
    <row r="51" spans="1:14">
      <c r="A51" s="11"/>
      <c r="B51" s="11" t="s">
        <v>43</v>
      </c>
      <c r="C51" s="11"/>
      <c r="D51" s="11"/>
      <c r="E51" s="11"/>
      <c r="F51" s="11"/>
      <c r="G51" s="11"/>
      <c r="H51" s="11"/>
      <c r="I51" s="11"/>
      <c r="J51" s="11"/>
      <c r="K51" s="45"/>
      <c r="L51" s="11"/>
    </row>
    <row r="52" spans="1:14">
      <c r="A52" s="11"/>
      <c r="B52" s="11" t="s">
        <v>44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4">
      <c r="A53" s="11"/>
      <c r="B53" s="11" t="s">
        <v>45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4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4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4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4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4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4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4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</sheetData>
  <mergeCells count="14">
    <mergeCell ref="I5:I6"/>
    <mergeCell ref="J5:J6"/>
    <mergeCell ref="K5:K6"/>
    <mergeCell ref="L5:L6"/>
    <mergeCell ref="F1:H1"/>
    <mergeCell ref="F5:F6"/>
    <mergeCell ref="G5:G6"/>
    <mergeCell ref="H5:H6"/>
    <mergeCell ref="B2:L2"/>
    <mergeCell ref="A5:A6"/>
    <mergeCell ref="B5:B6"/>
    <mergeCell ref="C5:C6"/>
    <mergeCell ref="D5:D6"/>
    <mergeCell ref="E5:E6"/>
  </mergeCells>
  <pageMargins left="0.9055118110236221" right="0.51181102362204722" top="0.45" bottom="0.53" header="0.31496062992125984" footer="0.1574803149606299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44_L-D</vt:lpstr>
      <vt:lpstr>'44_L-D'!Print_Titles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2022-04-19T05:57:19Z</dcterms:modified>
</cp:coreProperties>
</file>